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12'!$B$2:$E$25</definedName>
  </definedNames>
  <calcPr calcId="162913"/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D8" i="1"/>
  <c r="D7" i="1" l="1"/>
  <c r="E11" i="1" l="1"/>
  <c r="E9" i="1"/>
  <c r="E22" i="1" l="1"/>
  <c r="E21" i="1"/>
  <c r="E19" i="1"/>
  <c r="E18" i="1"/>
  <c r="E10" i="1"/>
  <c r="E6" i="1"/>
</calcChain>
</file>

<file path=xl/sharedStrings.xml><?xml version="1.0" encoding="utf-8"?>
<sst xmlns="http://schemas.openxmlformats.org/spreadsheetml/2006/main" count="29" uniqueCount="26">
  <si>
    <t>Gastos deducibles</t>
  </si>
  <si>
    <t>Número de declaraciones</t>
  </si>
  <si>
    <t>Ingresos íntegros computables</t>
  </si>
  <si>
    <t>Rendimiento  neto</t>
  </si>
  <si>
    <t>-</t>
  </si>
  <si>
    <t>Cuadro 12</t>
  </si>
  <si>
    <t>Concepto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</si>
  <si>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</si>
  <si>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51,5 millones de euros a la cifra que resultaría de minorar el rendimiento neto en las reducciones del 60 y/o 30%.</t>
  </si>
  <si>
    <t>Fuente: Agencia Estatal de Administración Tributaria</t>
  </si>
  <si>
    <t>Cantidades devengadas por terceros como consecuencia de</t>
  </si>
  <si>
    <t>servicios personales</t>
  </si>
  <si>
    <t>Intereses y gastos de repararación y conservación</t>
  </si>
  <si>
    <t xml:space="preserve">Importe pendiente de deducir de 2014 a 2017 que se aplica </t>
  </si>
  <si>
    <t>Importe de 2018 que se aplica</t>
  </si>
  <si>
    <t>Tributos, recargos y tasas</t>
  </si>
  <si>
    <t>Saldos de dudoso cobro</t>
  </si>
  <si>
    <t>Cantidades destinadas a la amortización de bienes inmuebles</t>
  </si>
  <si>
    <t>Cantidades destinadas a la amortización de bienes muebles</t>
  </si>
  <si>
    <t>Otros gastos fiscalmente deducibles</t>
  </si>
  <si>
    <t>Reducción 30% (art. 23.3 LIRPF)</t>
  </si>
  <si>
    <t>23.2 LIRPF)</t>
  </si>
  <si>
    <t xml:space="preserve">Reducción 60% arrendamiento inmuebles para vivienda (art. </t>
  </si>
  <si>
    <r>
      <t xml:space="preserve">Importe
</t>
    </r>
    <r>
      <rPr>
        <b/>
        <sz val="10"/>
        <rFont val="Times New Roman"/>
        <family val="1"/>
      </rPr>
      <t>(millones
de euros)</t>
    </r>
  </si>
  <si>
    <r>
      <t xml:space="preserve">Media
</t>
    </r>
    <r>
      <rPr>
        <b/>
        <sz val="10"/>
        <rFont val="Times New Roman"/>
        <family val="1"/>
      </rPr>
      <t>(euros)</t>
    </r>
  </si>
  <si>
    <t>COMPONENTES DE LOS RENDIMIENTOS DEL CAPITAL INMOBILIARIO. 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</si>
</sst>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165" fontId="7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164" fontId="10" fillId="0" borderId="0" xfId="1" applyNumberFormat="1" applyFont="1" applyAlignment="1">
      <alignment vertical="center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7" fillId="2" borderId="10" xfId="0" applyFont="1" applyFill="1" applyBorder="1" applyAlignment="1">
      <alignment horizontal="left" vertical="center" wrapText="1" indent="2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wrapText="1" indent="2"/>
    </xf>
    <xf numFmtId="0" fontId="7" fillId="2" borderId="3" xfId="0" applyFont="1" applyFill="1" applyBorder="1" applyAlignment="1">
      <alignment horizontal="left" vertical="top" wrapText="1" indent="2"/>
    </xf>
    <xf numFmtId="0" fontId="7" fillId="2" borderId="1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14.7109375" customWidth="1"/>
    <col min="4" max="4" width="13.7109375" customWidth="1"/>
    <col min="5" max="5" width="11.7109375" customWidth="1"/>
  </cols>
  <sheetData>
    <row r="2" spans="2:6" ht="15" customHeight="1" x14ac:dyDescent="0.2">
      <c r="B2" s="51" t="s">
        <v>5</v>
      </c>
      <c r="C2" s="52"/>
      <c r="D2" s="52"/>
      <c r="E2" s="53"/>
    </row>
    <row r="3" spans="2:6" ht="15" customHeight="1" x14ac:dyDescent="0.2">
      <c r="B3" s="56" t="s">
        <v>25</v>
      </c>
      <c r="C3" s="57"/>
      <c r="D3" s="57"/>
      <c r="E3" s="58"/>
    </row>
    <row r="4" spans="2:6" ht="5.0999999999999996" customHeight="1" x14ac:dyDescent="0.2">
      <c r="B4" s="54"/>
      <c r="C4" s="54"/>
      <c r="D4" s="54"/>
      <c r="E4" s="54"/>
    </row>
    <row r="5" spans="2:6" s="1" customFormat="1" ht="42" customHeight="1" x14ac:dyDescent="0.2">
      <c r="B5" s="44" t="s">
        <v>6</v>
      </c>
      <c r="C5" s="45" t="s">
        <v>1</v>
      </c>
      <c r="D5" s="45" t="s">
        <v>23</v>
      </c>
      <c r="E5" s="45" t="s">
        <v>24</v>
      </c>
    </row>
    <row r="6" spans="2:6" s="1" customFormat="1" ht="18" customHeight="1" x14ac:dyDescent="0.2">
      <c r="B6" s="29" t="s">
        <v>2</v>
      </c>
      <c r="C6" s="30">
        <v>2661943</v>
      </c>
      <c r="D6" s="31">
        <v>21393.308261319955</v>
      </c>
      <c r="E6" s="30">
        <f>D6*10^6/C6</f>
        <v>8036.7266546729043</v>
      </c>
    </row>
    <row r="7" spans="2:6" s="1" customFormat="1" ht="18" customHeight="1" x14ac:dyDescent="0.2">
      <c r="B7" s="32" t="s">
        <v>0</v>
      </c>
      <c r="C7" s="9" t="s">
        <v>4</v>
      </c>
      <c r="D7" s="10">
        <f>D8+D11+D12+D13+D15+D16+D17</f>
        <v>7667.8438695900004</v>
      </c>
      <c r="E7" s="11" t="s">
        <v>4</v>
      </c>
    </row>
    <row r="8" spans="2:6" s="1" customFormat="1" ht="17.100000000000001" customHeight="1" x14ac:dyDescent="0.2">
      <c r="B8" s="33" t="s">
        <v>12</v>
      </c>
      <c r="C8" s="12" t="s">
        <v>4</v>
      </c>
      <c r="D8" s="13">
        <f>SUM(D9:D10)</f>
        <v>1415.87854167</v>
      </c>
      <c r="E8" s="11" t="s">
        <v>4</v>
      </c>
      <c r="F8" s="4"/>
    </row>
    <row r="9" spans="2:6" s="1" customFormat="1" ht="15.95" customHeight="1" x14ac:dyDescent="0.2">
      <c r="B9" s="34" t="s">
        <v>13</v>
      </c>
      <c r="C9" s="14">
        <v>40241</v>
      </c>
      <c r="D9" s="15">
        <v>98.617714020000037</v>
      </c>
      <c r="E9" s="14">
        <f t="shared" ref="E9:E22" si="0">D9*10^6/C9</f>
        <v>2450.6775184513317</v>
      </c>
      <c r="F9" s="25"/>
    </row>
    <row r="10" spans="2:6" s="1" customFormat="1" ht="15.95" customHeight="1" x14ac:dyDescent="0.2">
      <c r="B10" s="34" t="s">
        <v>14</v>
      </c>
      <c r="C10" s="14">
        <v>1111437</v>
      </c>
      <c r="D10" s="15">
        <v>1317.26082765</v>
      </c>
      <c r="E10" s="14">
        <f t="shared" si="0"/>
        <v>1185.1871294999178</v>
      </c>
      <c r="F10" s="25"/>
    </row>
    <row r="11" spans="2:6" s="1" customFormat="1" ht="17.100000000000001" customHeight="1" x14ac:dyDescent="0.2">
      <c r="B11" s="35" t="s">
        <v>15</v>
      </c>
      <c r="C11" s="36">
        <v>2094810</v>
      </c>
      <c r="D11" s="37">
        <v>1009.6913584100013</v>
      </c>
      <c r="E11" s="36">
        <f t="shared" si="0"/>
        <v>481.99662900692726</v>
      </c>
      <c r="F11" s="4"/>
    </row>
    <row r="12" spans="2:6" s="1" customFormat="1" ht="17.100000000000001" customHeight="1" x14ac:dyDescent="0.2">
      <c r="B12" s="33" t="s">
        <v>16</v>
      </c>
      <c r="C12" s="16">
        <v>28447</v>
      </c>
      <c r="D12" s="13">
        <v>88.018439179999945</v>
      </c>
      <c r="E12" s="16">
        <f t="shared" si="0"/>
        <v>3094.1202650543096</v>
      </c>
      <c r="F12" s="4"/>
    </row>
    <row r="13" spans="2:6" s="1" customFormat="1" ht="17.100000000000001" customHeight="1" x14ac:dyDescent="0.25">
      <c r="B13" s="38" t="s">
        <v>10</v>
      </c>
      <c r="C13" s="59">
        <v>309287</v>
      </c>
      <c r="D13" s="60">
        <v>273.90033763000014</v>
      </c>
      <c r="E13" s="59">
        <f t="shared" si="0"/>
        <v>885.58632477278422</v>
      </c>
      <c r="F13" s="4"/>
    </row>
    <row r="14" spans="2:6" s="1" customFormat="1" ht="15.95" customHeight="1" x14ac:dyDescent="0.2">
      <c r="B14" s="39" t="s">
        <v>11</v>
      </c>
      <c r="C14" s="59"/>
      <c r="D14" s="60"/>
      <c r="E14" s="59"/>
      <c r="F14" s="4"/>
    </row>
    <row r="15" spans="2:6" s="1" customFormat="1" ht="17.100000000000001" customHeight="1" x14ac:dyDescent="0.2">
      <c r="B15" s="33" t="s">
        <v>17</v>
      </c>
      <c r="C15" s="16">
        <v>2029639</v>
      </c>
      <c r="D15" s="13">
        <v>2825.1651276599991</v>
      </c>
      <c r="E15" s="16">
        <f t="shared" si="0"/>
        <v>1391.9544942031559</v>
      </c>
      <c r="F15" s="4"/>
    </row>
    <row r="16" spans="2:6" s="1" customFormat="1" ht="17.100000000000001" customHeight="1" x14ac:dyDescent="0.2">
      <c r="B16" s="33" t="s">
        <v>18</v>
      </c>
      <c r="C16" s="16">
        <v>279273</v>
      </c>
      <c r="D16" s="13">
        <v>153.19272230000018</v>
      </c>
      <c r="E16" s="16">
        <f t="shared" si="0"/>
        <v>548.54111317599688</v>
      </c>
      <c r="F16" s="4"/>
    </row>
    <row r="17" spans="2:6" s="1" customFormat="1" ht="17.100000000000001" customHeight="1" x14ac:dyDescent="0.2">
      <c r="B17" s="40" t="s">
        <v>19</v>
      </c>
      <c r="C17" s="41">
        <v>1713711</v>
      </c>
      <c r="D17" s="42">
        <v>1901.9973427399996</v>
      </c>
      <c r="E17" s="41">
        <f t="shared" si="0"/>
        <v>1109.8705340281992</v>
      </c>
      <c r="F17" s="4"/>
    </row>
    <row r="18" spans="2:6" s="1" customFormat="1" ht="18" customHeight="1" x14ac:dyDescent="0.2">
      <c r="B18" s="32" t="s">
        <v>3</v>
      </c>
      <c r="C18" s="17">
        <v>2665985</v>
      </c>
      <c r="D18" s="10">
        <v>13725.453592079984</v>
      </c>
      <c r="E18" s="17">
        <f t="shared" si="0"/>
        <v>5148.3611468481577</v>
      </c>
    </row>
    <row r="19" spans="2:6" s="1" customFormat="1" ht="15.95" customHeight="1" x14ac:dyDescent="0.25">
      <c r="B19" s="38" t="s">
        <v>22</v>
      </c>
      <c r="C19" s="59">
        <v>1867060</v>
      </c>
      <c r="D19" s="60">
        <v>4633.1097390399946</v>
      </c>
      <c r="E19" s="59">
        <f t="shared" si="0"/>
        <v>2481.500186946319</v>
      </c>
    </row>
    <row r="20" spans="2:6" s="1" customFormat="1" ht="15.95" customHeight="1" x14ac:dyDescent="0.25">
      <c r="B20" s="38" t="s">
        <v>21</v>
      </c>
      <c r="C20" s="59"/>
      <c r="D20" s="60"/>
      <c r="E20" s="59"/>
    </row>
    <row r="21" spans="2:6" s="1" customFormat="1" ht="17.100000000000001" customHeight="1" x14ac:dyDescent="0.2">
      <c r="B21" s="40" t="s">
        <v>20</v>
      </c>
      <c r="C21" s="41">
        <v>4049</v>
      </c>
      <c r="D21" s="42">
        <v>4.5979363699999993</v>
      </c>
      <c r="E21" s="41">
        <f t="shared" si="0"/>
        <v>1135.5733193381079</v>
      </c>
    </row>
    <row r="22" spans="2:6" s="1" customFormat="1" ht="20.100000000000001" customHeight="1" x14ac:dyDescent="0.2">
      <c r="B22" s="46" t="s">
        <v>7</v>
      </c>
      <c r="C22" s="47">
        <v>2669669</v>
      </c>
      <c r="D22" s="48">
        <v>9139.2272858200067</v>
      </c>
      <c r="E22" s="47">
        <f t="shared" si="0"/>
        <v>3423.355961289586</v>
      </c>
    </row>
    <row r="23" spans="2:6" s="1" customFormat="1" ht="3" customHeight="1" x14ac:dyDescent="0.2">
      <c r="B23" s="26"/>
      <c r="C23" s="27"/>
      <c r="D23" s="28"/>
      <c r="E23" s="27"/>
    </row>
    <row r="24" spans="2:6" s="1" customFormat="1" ht="90" customHeight="1" x14ac:dyDescent="0.2">
      <c r="B24" s="55" t="s">
        <v>8</v>
      </c>
      <c r="C24" s="55"/>
      <c r="D24" s="55"/>
      <c r="E24" s="55"/>
    </row>
    <row r="25" spans="2:6" s="1" customFormat="1" ht="12.95" customHeight="1" x14ac:dyDescent="0.2">
      <c r="B25" s="43" t="s">
        <v>9</v>
      </c>
      <c r="C25" s="5"/>
      <c r="D25" s="5"/>
      <c r="E25" s="6"/>
    </row>
    <row r="26" spans="2:6" ht="12.75" customHeight="1" x14ac:dyDescent="0.2">
      <c r="C26" s="8"/>
      <c r="D26" s="3"/>
    </row>
    <row r="27" spans="2:6" x14ac:dyDescent="0.2">
      <c r="B27" s="7"/>
      <c r="C27" s="20"/>
      <c r="D27" s="18"/>
      <c r="E27" s="21"/>
    </row>
    <row r="28" spans="2:6" x14ac:dyDescent="0.2">
      <c r="C28" s="21"/>
      <c r="D28" s="18"/>
    </row>
    <row r="29" spans="2:6" x14ac:dyDescent="0.2">
      <c r="D29" s="19"/>
    </row>
    <row r="32" spans="2:6" x14ac:dyDescent="0.2">
      <c r="B32" s="2"/>
      <c r="C32" s="23"/>
      <c r="D32" s="22"/>
    </row>
    <row r="33" spans="2:4" x14ac:dyDescent="0.2">
      <c r="B33" s="49"/>
      <c r="C33" s="50"/>
      <c r="D33" s="22"/>
    </row>
    <row r="34" spans="2:4" x14ac:dyDescent="0.2">
      <c r="D34" s="24"/>
    </row>
  </sheetData>
  <mergeCells count="11">
    <mergeCell ref="B33:C33"/>
    <mergeCell ref="B2:E2"/>
    <mergeCell ref="B4:E4"/>
    <mergeCell ref="B24:E24"/>
    <mergeCell ref="B3:E3"/>
    <mergeCell ref="C13:C14"/>
    <mergeCell ref="D13:D14"/>
    <mergeCell ref="E13:E14"/>
    <mergeCell ref="C19:C20"/>
    <mergeCell ref="D19:D20"/>
    <mergeCell ref="E19:E2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2016-11-14T11:52:56Z</cp:lastPrinted>
  <dcterms:created xsi:type="dcterms:W3CDTF">1999-06-23T12:59:55Z</dcterms:created>
  <dcterms:modified xsi:type="dcterms:W3CDTF">2021-05-10T08:26:54Z</dcterms:modified>
</cp:coreProperties>
</file>